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4-2022 Закон КК от 04-10-2022 № 117\"/>
    </mc:Choice>
  </mc:AlternateContent>
  <bookViews>
    <workbookView xWindow="120" yWindow="165" windowWidth="12120" windowHeight="9000" tabRatio="259"/>
  </bookViews>
  <sheets>
    <sheet name="Приложение 16" sheetId="11" r:id="rId1"/>
  </sheets>
  <definedNames>
    <definedName name="Date">'Приложение 16'!$A$2</definedName>
    <definedName name="Law">'Приложение 16'!$A$3</definedName>
    <definedName name="ReportNameYear">'Приложение 16'!$A$13</definedName>
    <definedName name="s" hidden="1">{#N/A,#N/A,FALSE,"Вып.доходы"}</definedName>
    <definedName name="TableHeaderYear1">'Приложение 16'!$Q$8</definedName>
    <definedName name="TableHeaderYear2">'Приложение 16'!$Q$9</definedName>
    <definedName name="TableHeaderYear3">'Приложение 16'!$Q$10</definedName>
    <definedName name="Unit">'Приложение 16'!$S$14</definedName>
    <definedName name="wrn.выпдох." hidden="1">{#N/A,#N/A,FALSE,"Вып.доходы"}</definedName>
    <definedName name="Year">'Приложение 16'!$A$1</definedName>
    <definedName name="Year1">'Приложение 16'!$S$10</definedName>
    <definedName name="Year2Year3">'Приложение 16'!$S$11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16'!$A$1:$S$31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S29" i="11" l="1"/>
  <c r="S28" i="11"/>
  <c r="S30" i="11"/>
  <c r="S18" i="11"/>
  <c r="S19" i="11"/>
  <c r="S20" i="11"/>
  <c r="S21" i="11"/>
  <c r="S22" i="11"/>
  <c r="S23" i="11"/>
  <c r="S24" i="11"/>
  <c r="S25" i="11"/>
  <c r="S26" i="11"/>
  <c r="S27" i="11"/>
  <c r="S12" i="11" l="1"/>
  <c r="A1" i="11" l="1"/>
  <c r="A13" i="11" l="1"/>
  <c r="Q5" i="11"/>
  <c r="S11" i="11"/>
  <c r="S10" i="11"/>
</calcChain>
</file>

<file path=xl/sharedStrings.xml><?xml version="1.0" encoding="utf-8"?>
<sst xmlns="http://schemas.openxmlformats.org/spreadsheetml/2006/main" count="58" uniqueCount="51">
  <si>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</si>
  <si>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</si>
  <si>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</si>
  <si>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</si>
  <si>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</si>
  <si>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</si>
  <si>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</si>
  <si>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</si>
  <si>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</si>
  <si>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</si>
  <si>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</si>
  <si>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</si>
  <si>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</si>
  <si>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</si>
  <si>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</si>
  <si>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</si>
  <si>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</si>
  <si>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</si>
  <si>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</si>
  <si>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</si>
  <si>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</si>
  <si>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</si>
  <si>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Алеутский муниципальный округ</t>
  </si>
  <si>
    <t>"Приложение 16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</si>
  <si>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</si>
  <si>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</si>
  <si>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</si>
  <si>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</si>
  <si>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</si>
  <si>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</si>
  <si>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</si>
  <si>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</si>
  <si>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</si>
  <si>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</si>
  <si>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</si>
  <si>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3</t>
  </si>
  <si>
    <t>Создание модельных муниципальных библиотек</t>
  </si>
  <si>
    <t>54540</t>
  </si>
  <si>
    <t>Министерство культуры Камчатского края</t>
  </si>
  <si>
    <t>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</si>
  <si>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(благоустройство не менее 38 дворовых территорий)</t>
  </si>
  <si>
    <t>55053</t>
  </si>
  <si>
    <t>Министерство строительства и жилищной политики Камчатского края</t>
  </si>
  <si>
    <t>5</t>
  </si>
  <si>
    <t>Государственная поддержка отрасли культуры</t>
  </si>
  <si>
    <t>55190</t>
  </si>
  <si>
    <t>Расходы за счет средств федерального бюджета</t>
  </si>
  <si>
    <t>Расходы за счет средств краевого бюджета</t>
  </si>
  <si>
    <t>Приложение 20</t>
  </si>
  <si>
    <t>"О краевом бюджете на 2022 год</t>
  </si>
  <si>
    <t>от 04.10.2022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</si>
</sst>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right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41"/>
  <sheetViews>
    <sheetView tabSelected="1" view="pageBreakPreview" topLeftCell="G1" zoomScale="70" zoomScaleNormal="50" zoomScaleSheetLayoutView="70" workbookViewId="0">
      <selection activeCell="S7" sqref="S7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3">
        <f>YEAR(Date)</f>
        <v>2022</v>
      </c>
      <c r="S1" s="54" t="s">
        <v>48</v>
      </c>
    </row>
    <row r="2" spans="1:30" ht="23.25" x14ac:dyDescent="0.25">
      <c r="A2" s="53" t="s">
        <v>24</v>
      </c>
      <c r="S2" s="12" t="s">
        <v>11</v>
      </c>
    </row>
    <row r="3" spans="1:30" ht="23.25" x14ac:dyDescent="0.25">
      <c r="A3" s="53" t="s">
        <v>25</v>
      </c>
      <c r="S3" s="12" t="s">
        <v>20</v>
      </c>
    </row>
    <row r="4" spans="1:30" ht="23.25" x14ac:dyDescent="0.25">
      <c r="Q4" s="70" t="s">
        <v>49</v>
      </c>
      <c r="R4" s="70"/>
      <c r="S4" s="70"/>
    </row>
    <row r="5" spans="1:30" ht="23.25" customHeight="1" x14ac:dyDescent="0.25">
      <c r="Q5" s="70" t="str">
        <f>CONCATENATE("и на плановый период ",Year+1," и ",Year+2," годов""")</f>
        <v>и на плановый период 2023 и 2024 годов"</v>
      </c>
      <c r="R5" s="70"/>
      <c r="S5" s="70"/>
      <c r="T5" s="52"/>
    </row>
    <row r="6" spans="1:30" ht="23.25" x14ac:dyDescent="0.25">
      <c r="S6" s="12" t="s">
        <v>50</v>
      </c>
    </row>
    <row r="8" spans="1:30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2" t="s">
        <v>23</v>
      </c>
      <c r="T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2" t="s">
        <v>11</v>
      </c>
      <c r="T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3" t="str">
        <f>CONCATENATE("""О краевом бюджете на ",Year," год")</f>
        <v>"О краевом бюджете на 2022 год</v>
      </c>
      <c r="T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51" t="str">
        <f>CONCATENATE("и на плановый период ",Year+1," и ",Year+2," годов""")</f>
        <v>и на плановый период 2023 и 2024 годов"</v>
      </c>
      <c r="T11" s="17"/>
      <c r="U11" s="20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2" t="str">
        <f>MID(Law,24,18)</f>
        <v xml:space="preserve">от 26.11.2021 № 5 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ht="27" x14ac:dyDescent="0.35">
      <c r="A13" s="71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2022 год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S14" s="10" t="s">
        <v>12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67" t="s">
        <v>16</v>
      </c>
      <c r="B15" s="72" t="s">
        <v>18</v>
      </c>
      <c r="C15" s="72" t="s">
        <v>19</v>
      </c>
      <c r="D15" s="72" t="s">
        <v>13</v>
      </c>
      <c r="E15" s="73" t="s">
        <v>14</v>
      </c>
      <c r="F15" s="64" t="s">
        <v>0</v>
      </c>
      <c r="G15" s="66" t="s">
        <v>1</v>
      </c>
      <c r="H15" s="67" t="s">
        <v>15</v>
      </c>
      <c r="I15" s="62" t="s">
        <v>2</v>
      </c>
      <c r="J15" s="66" t="s">
        <v>3</v>
      </c>
      <c r="K15" s="66" t="s">
        <v>4</v>
      </c>
      <c r="L15" s="64" t="s">
        <v>22</v>
      </c>
      <c r="M15" s="64" t="s">
        <v>5</v>
      </c>
      <c r="N15" s="64" t="s">
        <v>10</v>
      </c>
      <c r="O15" s="64" t="s">
        <v>6</v>
      </c>
      <c r="P15" s="64" t="s">
        <v>7</v>
      </c>
      <c r="Q15" s="64" t="s">
        <v>8</v>
      </c>
      <c r="R15" s="64" t="s">
        <v>9</v>
      </c>
      <c r="S15" s="68" t="s">
        <v>17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4"/>
      <c r="B16" s="73"/>
      <c r="C16" s="73"/>
      <c r="D16" s="73"/>
      <c r="E16" s="75"/>
      <c r="F16" s="65"/>
      <c r="G16" s="67"/>
      <c r="H16" s="74"/>
      <c r="I16" s="63"/>
      <c r="J16" s="67"/>
      <c r="K16" s="67"/>
      <c r="L16" s="65"/>
      <c r="M16" s="65"/>
      <c r="N16" s="65"/>
      <c r="O16" s="65"/>
      <c r="P16" s="65"/>
      <c r="Q16" s="65"/>
      <c r="R16" s="65"/>
      <c r="S16" s="69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4" customFormat="1" x14ac:dyDescent="0.25">
      <c r="A17" s="60">
        <v>1</v>
      </c>
      <c r="B17" s="61">
        <v>2</v>
      </c>
      <c r="C17" s="60">
        <v>3</v>
      </c>
      <c r="D17" s="61">
        <v>4</v>
      </c>
      <c r="E17" s="60">
        <v>5</v>
      </c>
      <c r="F17" s="61">
        <v>6</v>
      </c>
      <c r="G17" s="60">
        <v>7</v>
      </c>
      <c r="H17" s="61">
        <v>8</v>
      </c>
      <c r="I17" s="60">
        <v>9</v>
      </c>
      <c r="J17" s="61">
        <v>10</v>
      </c>
      <c r="K17" s="60">
        <v>11</v>
      </c>
      <c r="L17" s="61">
        <v>12</v>
      </c>
      <c r="M17" s="60">
        <v>13</v>
      </c>
      <c r="N17" s="61">
        <v>14</v>
      </c>
      <c r="O17" s="60">
        <v>15</v>
      </c>
      <c r="P17" s="61">
        <v>16</v>
      </c>
      <c r="Q17" s="60">
        <v>17</v>
      </c>
      <c r="R17" s="61">
        <v>18</v>
      </c>
      <c r="S17" s="61">
        <v>19</v>
      </c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</row>
    <row r="18" spans="1:30" ht="101.25" x14ac:dyDescent="0.25">
      <c r="A18" s="55" t="s">
        <v>26</v>
      </c>
      <c r="B18" s="56" t="s">
        <v>27</v>
      </c>
      <c r="C18" s="55" t="s">
        <v>28</v>
      </c>
      <c r="D18" s="57" t="s">
        <v>29</v>
      </c>
      <c r="E18" s="58">
        <v>158588</v>
      </c>
      <c r="F18" s="58">
        <v>70705</v>
      </c>
      <c r="G18" s="58">
        <v>14093.8</v>
      </c>
      <c r="H18" s="58">
        <v>12424.8</v>
      </c>
      <c r="I18" s="58">
        <v>4636.1000000000004</v>
      </c>
      <c r="J18" s="58">
        <v>7788.7</v>
      </c>
      <c r="K18" s="58">
        <v>5377.9</v>
      </c>
      <c r="L18" s="58">
        <v>2549.9</v>
      </c>
      <c r="M18" s="58">
        <v>22067.9</v>
      </c>
      <c r="N18" s="58">
        <v>4620.7</v>
      </c>
      <c r="O18" s="58">
        <v>15268.3</v>
      </c>
      <c r="P18" s="58">
        <v>9844</v>
      </c>
      <c r="Q18" s="58">
        <v>10848.5</v>
      </c>
      <c r="R18" s="58">
        <v>10647.6</v>
      </c>
      <c r="S18" s="59">
        <f t="shared" ref="S18:S30" si="0">SUM(E18:R18)</f>
        <v>349461.2</v>
      </c>
      <c r="T18" s="5"/>
      <c r="U18" s="5"/>
      <c r="V18" s="5"/>
      <c r="W18" s="5"/>
      <c r="X18" s="5"/>
      <c r="Y18" s="3"/>
      <c r="Z18" s="3"/>
      <c r="AA18" s="3"/>
      <c r="AB18" s="3"/>
      <c r="AC18" s="3"/>
      <c r="AD18" s="3"/>
    </row>
    <row r="19" spans="1:30" ht="37.5" x14ac:dyDescent="0.3">
      <c r="A19" s="46"/>
      <c r="B19" s="47" t="s">
        <v>30</v>
      </c>
      <c r="C19" s="46"/>
      <c r="D19" s="34"/>
      <c r="E19" s="48">
        <v>158588</v>
      </c>
      <c r="F19" s="48">
        <v>70705</v>
      </c>
      <c r="G19" s="48">
        <v>14093.8</v>
      </c>
      <c r="H19" s="48">
        <v>12424.8</v>
      </c>
      <c r="I19" s="48">
        <v>4636.1000000000004</v>
      </c>
      <c r="J19" s="48">
        <v>7788.7</v>
      </c>
      <c r="K19" s="48">
        <v>5377.9</v>
      </c>
      <c r="L19" s="48">
        <v>2549.9</v>
      </c>
      <c r="M19" s="48">
        <v>22067.9</v>
      </c>
      <c r="N19" s="48">
        <v>4620.7</v>
      </c>
      <c r="O19" s="48">
        <v>15268.3</v>
      </c>
      <c r="P19" s="48">
        <v>9844</v>
      </c>
      <c r="Q19" s="48">
        <v>10848.5</v>
      </c>
      <c r="R19" s="48">
        <v>10647.6</v>
      </c>
      <c r="S19" s="49">
        <f t="shared" si="0"/>
        <v>349461.2</v>
      </c>
      <c r="T19" s="50"/>
      <c r="U19" s="50"/>
      <c r="V19" s="50"/>
      <c r="W19" s="50"/>
      <c r="X19" s="50"/>
      <c r="Y19" s="3"/>
      <c r="Z19" s="3"/>
      <c r="AA19" s="3"/>
      <c r="AB19" s="3"/>
      <c r="AC19" s="3"/>
      <c r="AD19" s="3"/>
    </row>
    <row r="20" spans="1:30" ht="93.75" x14ac:dyDescent="0.25">
      <c r="A20" s="29" t="s">
        <v>31</v>
      </c>
      <c r="B20" s="30" t="s">
        <v>32</v>
      </c>
      <c r="C20" s="29" t="s">
        <v>33</v>
      </c>
      <c r="D20" s="31" t="s">
        <v>34</v>
      </c>
      <c r="E20" s="32">
        <v>427000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9">
        <f t="shared" si="0"/>
        <v>427000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56.25" x14ac:dyDescent="0.25">
      <c r="A21" s="29" t="s">
        <v>35</v>
      </c>
      <c r="B21" s="30" t="s">
        <v>36</v>
      </c>
      <c r="C21" s="29" t="s">
        <v>37</v>
      </c>
      <c r="D21" s="31" t="s">
        <v>38</v>
      </c>
      <c r="E21" s="32"/>
      <c r="F21" s="32"/>
      <c r="G21" s="32"/>
      <c r="H21" s="32"/>
      <c r="I21" s="32"/>
      <c r="J21" s="32"/>
      <c r="K21" s="32">
        <v>10000</v>
      </c>
      <c r="L21" s="32"/>
      <c r="M21" s="32"/>
      <c r="N21" s="32"/>
      <c r="O21" s="32"/>
      <c r="P21" s="32"/>
      <c r="Q21" s="32"/>
      <c r="R21" s="32"/>
      <c r="S21" s="39">
        <f t="shared" si="0"/>
        <v>10000</v>
      </c>
      <c r="T21" s="5"/>
      <c r="U21" s="5"/>
      <c r="V21" s="5"/>
      <c r="W21" s="5"/>
      <c r="X21" s="5"/>
      <c r="Y21" s="3"/>
      <c r="Z21" s="3"/>
      <c r="AA21" s="3"/>
      <c r="AB21" s="3"/>
      <c r="AC21" s="3"/>
      <c r="AD21" s="3"/>
    </row>
    <row r="22" spans="1:30" ht="37.5" x14ac:dyDescent="0.3">
      <c r="A22" s="46"/>
      <c r="B22" s="47" t="s">
        <v>30</v>
      </c>
      <c r="C22" s="46"/>
      <c r="D22" s="34"/>
      <c r="E22" s="48"/>
      <c r="F22" s="48"/>
      <c r="G22" s="48"/>
      <c r="H22" s="48"/>
      <c r="I22" s="48"/>
      <c r="J22" s="48"/>
      <c r="K22" s="48">
        <v>10000</v>
      </c>
      <c r="L22" s="48"/>
      <c r="M22" s="48"/>
      <c r="N22" s="48"/>
      <c r="O22" s="48"/>
      <c r="P22" s="48"/>
      <c r="Q22" s="48"/>
      <c r="R22" s="48"/>
      <c r="S22" s="49">
        <f t="shared" si="0"/>
        <v>10000</v>
      </c>
      <c r="T22" s="50"/>
      <c r="U22" s="50"/>
      <c r="V22" s="50"/>
      <c r="W22" s="50"/>
      <c r="X22" s="50"/>
      <c r="Y22" s="3"/>
      <c r="Z22" s="3"/>
      <c r="AA22" s="3"/>
      <c r="AB22" s="3"/>
      <c r="AC22" s="3"/>
      <c r="AD22" s="3"/>
    </row>
    <row r="23" spans="1:30" ht="162" x14ac:dyDescent="0.25">
      <c r="A23" s="29" t="s">
        <v>39</v>
      </c>
      <c r="B23" s="30" t="s">
        <v>40</v>
      </c>
      <c r="C23" s="29" t="s">
        <v>41</v>
      </c>
      <c r="D23" s="31" t="s">
        <v>42</v>
      </c>
      <c r="E23" s="32">
        <v>167500</v>
      </c>
      <c r="F23" s="32"/>
      <c r="G23" s="32"/>
      <c r="H23" s="32"/>
      <c r="I23" s="32"/>
      <c r="J23" s="32"/>
      <c r="K23" s="32"/>
      <c r="L23" s="32"/>
      <c r="M23" s="32">
        <v>33500</v>
      </c>
      <c r="N23" s="32"/>
      <c r="O23" s="32"/>
      <c r="P23" s="32"/>
      <c r="Q23" s="32"/>
      <c r="R23" s="32"/>
      <c r="S23" s="39">
        <f t="shared" si="0"/>
        <v>201000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37.5" x14ac:dyDescent="0.3">
      <c r="A24" s="46"/>
      <c r="B24" s="47" t="s">
        <v>30</v>
      </c>
      <c r="C24" s="46"/>
      <c r="D24" s="34"/>
      <c r="E24" s="48">
        <v>167500</v>
      </c>
      <c r="F24" s="48"/>
      <c r="G24" s="48"/>
      <c r="H24" s="48"/>
      <c r="I24" s="48"/>
      <c r="J24" s="48"/>
      <c r="K24" s="48"/>
      <c r="L24" s="48"/>
      <c r="M24" s="48">
        <v>33500</v>
      </c>
      <c r="N24" s="48"/>
      <c r="O24" s="48"/>
      <c r="P24" s="48"/>
      <c r="Q24" s="48"/>
      <c r="R24" s="48"/>
      <c r="S24" s="49">
        <f t="shared" si="0"/>
        <v>201000</v>
      </c>
      <c r="T24" s="50"/>
      <c r="U24" s="50"/>
      <c r="V24" s="50"/>
      <c r="W24" s="50"/>
      <c r="X24" s="50"/>
      <c r="Y24" s="3"/>
      <c r="Z24" s="3"/>
      <c r="AA24" s="3"/>
      <c r="AB24" s="3"/>
      <c r="AC24" s="3"/>
      <c r="AD24" s="3"/>
    </row>
    <row r="25" spans="1:30" ht="56.25" x14ac:dyDescent="0.25">
      <c r="A25" s="29" t="s">
        <v>43</v>
      </c>
      <c r="B25" s="30" t="s">
        <v>44</v>
      </c>
      <c r="C25" s="29" t="s">
        <v>45</v>
      </c>
      <c r="D25" s="31" t="s">
        <v>38</v>
      </c>
      <c r="E25" s="32"/>
      <c r="F25" s="32"/>
      <c r="G25" s="32"/>
      <c r="H25" s="32"/>
      <c r="I25" s="32"/>
      <c r="J25" s="32"/>
      <c r="K25" s="32">
        <v>125</v>
      </c>
      <c r="L25" s="32"/>
      <c r="M25" s="32"/>
      <c r="N25" s="32"/>
      <c r="O25" s="32"/>
      <c r="P25" s="32">
        <v>62.5</v>
      </c>
      <c r="Q25" s="32">
        <v>62.5</v>
      </c>
      <c r="R25" s="32"/>
      <c r="S25" s="39">
        <f t="shared" si="0"/>
        <v>250</v>
      </c>
      <c r="T25" s="5"/>
      <c r="U25" s="5"/>
      <c r="V25" s="5"/>
      <c r="W25" s="5"/>
      <c r="X25" s="5"/>
      <c r="Y25" s="3"/>
      <c r="Z25" s="3"/>
      <c r="AA25" s="3"/>
      <c r="AB25" s="3"/>
      <c r="AC25" s="3"/>
      <c r="AD25" s="3"/>
    </row>
    <row r="26" spans="1:30" ht="37.5" x14ac:dyDescent="0.3">
      <c r="A26" s="46"/>
      <c r="B26" s="47" t="s">
        <v>30</v>
      </c>
      <c r="C26" s="46"/>
      <c r="D26" s="34"/>
      <c r="E26" s="48"/>
      <c r="F26" s="48"/>
      <c r="G26" s="48"/>
      <c r="H26" s="48"/>
      <c r="I26" s="48"/>
      <c r="J26" s="48"/>
      <c r="K26" s="48">
        <v>100</v>
      </c>
      <c r="L26" s="48"/>
      <c r="M26" s="48"/>
      <c r="N26" s="48"/>
      <c r="O26" s="48"/>
      <c r="P26" s="48">
        <v>50</v>
      </c>
      <c r="Q26" s="48">
        <v>50</v>
      </c>
      <c r="R26" s="48"/>
      <c r="S26" s="49">
        <f t="shared" si="0"/>
        <v>200</v>
      </c>
      <c r="T26" s="50"/>
      <c r="U26" s="50"/>
      <c r="V26" s="50"/>
      <c r="W26" s="50"/>
      <c r="X26" s="50"/>
      <c r="Y26" s="3"/>
      <c r="Z26" s="3"/>
      <c r="AA26" s="3"/>
      <c r="AB26" s="3"/>
      <c r="AC26" s="3"/>
      <c r="AD26" s="3"/>
    </row>
    <row r="27" spans="1:30" ht="20.25" x14ac:dyDescent="0.25">
      <c r="A27" s="36"/>
      <c r="B27" s="37" t="s">
        <v>17</v>
      </c>
      <c r="C27" s="36"/>
      <c r="D27" s="38"/>
      <c r="E27" s="35">
        <v>753088</v>
      </c>
      <c r="F27" s="35">
        <v>70705</v>
      </c>
      <c r="G27" s="35">
        <v>14093.8</v>
      </c>
      <c r="H27" s="35">
        <v>12424.8</v>
      </c>
      <c r="I27" s="35">
        <v>4636.1000000000004</v>
      </c>
      <c r="J27" s="35">
        <v>7788.7</v>
      </c>
      <c r="K27" s="35">
        <v>15502.9</v>
      </c>
      <c r="L27" s="35">
        <v>2549.9</v>
      </c>
      <c r="M27" s="35">
        <v>55567.9</v>
      </c>
      <c r="N27" s="35">
        <v>4620.7</v>
      </c>
      <c r="O27" s="35">
        <v>15268.3</v>
      </c>
      <c r="P27" s="35">
        <v>9906.5</v>
      </c>
      <c r="Q27" s="35">
        <v>10911</v>
      </c>
      <c r="R27" s="35">
        <v>10647.6</v>
      </c>
      <c r="S27" s="35">
        <f t="shared" si="0"/>
        <v>987711.20000000007</v>
      </c>
      <c r="T27" s="5"/>
      <c r="U27" s="5"/>
      <c r="V27" s="5"/>
      <c r="W27" s="5"/>
      <c r="X27" s="5"/>
      <c r="Y27" s="3"/>
      <c r="Z27" s="3"/>
      <c r="AA27" s="3"/>
      <c r="AB27" s="3"/>
      <c r="AC27" s="3"/>
      <c r="AD27" s="3"/>
    </row>
    <row r="28" spans="1:30" ht="40.5" x14ac:dyDescent="0.25">
      <c r="A28" s="36"/>
      <c r="B28" s="37" t="s">
        <v>47</v>
      </c>
      <c r="C28" s="36"/>
      <c r="D28" s="38"/>
      <c r="E28" s="35">
        <v>427000</v>
      </c>
      <c r="F28" s="35"/>
      <c r="G28" s="35"/>
      <c r="H28" s="35"/>
      <c r="I28" s="35"/>
      <c r="J28" s="35"/>
      <c r="K28" s="35">
        <v>25</v>
      </c>
      <c r="L28" s="35"/>
      <c r="M28" s="35"/>
      <c r="N28" s="35"/>
      <c r="O28" s="35"/>
      <c r="P28" s="35">
        <v>12.5</v>
      </c>
      <c r="Q28" s="35">
        <v>12.5</v>
      </c>
      <c r="R28" s="35"/>
      <c r="S28" s="35">
        <f>SUM(E28:R28)</f>
        <v>427050</v>
      </c>
      <c r="T28" s="5"/>
      <c r="U28" s="5"/>
      <c r="V28" s="5"/>
      <c r="W28" s="5"/>
      <c r="X28" s="5"/>
      <c r="Y28" s="3"/>
      <c r="Z28" s="3"/>
      <c r="AA28" s="3"/>
      <c r="AB28" s="3"/>
      <c r="AC28" s="3"/>
      <c r="AD28" s="3"/>
    </row>
    <row r="29" spans="1:30" ht="40.5" x14ac:dyDescent="0.25">
      <c r="A29" s="36"/>
      <c r="B29" s="37" t="s">
        <v>46</v>
      </c>
      <c r="C29" s="36"/>
      <c r="D29" s="38"/>
      <c r="E29" s="35">
        <v>326088</v>
      </c>
      <c r="F29" s="35">
        <v>70705</v>
      </c>
      <c r="G29" s="35">
        <v>14093.8</v>
      </c>
      <c r="H29" s="35">
        <v>12424.8</v>
      </c>
      <c r="I29" s="35">
        <v>4636.1000000000004</v>
      </c>
      <c r="J29" s="35">
        <v>7788.7</v>
      </c>
      <c r="K29" s="35">
        <v>15477.9</v>
      </c>
      <c r="L29" s="35">
        <v>2549.9</v>
      </c>
      <c r="M29" s="35">
        <v>55567.9</v>
      </c>
      <c r="N29" s="35">
        <v>4620.7</v>
      </c>
      <c r="O29" s="35">
        <v>15268.3</v>
      </c>
      <c r="P29" s="35">
        <v>9894</v>
      </c>
      <c r="Q29" s="35">
        <v>10898.5</v>
      </c>
      <c r="R29" s="35">
        <v>10647.6</v>
      </c>
      <c r="S29" s="35">
        <f t="shared" si="0"/>
        <v>560661.20000000007</v>
      </c>
      <c r="T29" s="5"/>
      <c r="U29" s="5"/>
      <c r="V29" s="5"/>
      <c r="W29" s="5"/>
      <c r="X29" s="5"/>
      <c r="Y29" s="3"/>
      <c r="Z29" s="3"/>
      <c r="AA29" s="3"/>
      <c r="AB29" s="3"/>
      <c r="AC29" s="3"/>
      <c r="AD29" s="3"/>
    </row>
    <row r="30" spans="1:30" ht="40.5" x14ac:dyDescent="0.25">
      <c r="A30" s="41"/>
      <c r="B30" s="42" t="s">
        <v>30</v>
      </c>
      <c r="C30" s="41"/>
      <c r="D30" s="43"/>
      <c r="E30" s="44">
        <v>326088</v>
      </c>
      <c r="F30" s="44">
        <v>70705</v>
      </c>
      <c r="G30" s="44">
        <v>14093.8</v>
      </c>
      <c r="H30" s="44">
        <v>12424.8</v>
      </c>
      <c r="I30" s="44">
        <v>4636.1000000000004</v>
      </c>
      <c r="J30" s="44">
        <v>7788.7</v>
      </c>
      <c r="K30" s="44">
        <v>15477.9</v>
      </c>
      <c r="L30" s="44">
        <v>2549.9</v>
      </c>
      <c r="M30" s="44">
        <v>55567.9</v>
      </c>
      <c r="N30" s="44">
        <v>4620.7</v>
      </c>
      <c r="O30" s="44">
        <v>15268.3</v>
      </c>
      <c r="P30" s="44">
        <v>9894</v>
      </c>
      <c r="Q30" s="44">
        <v>10898.5</v>
      </c>
      <c r="R30" s="44">
        <v>10647.6</v>
      </c>
      <c r="S30" s="44">
        <f t="shared" si="0"/>
        <v>560661.20000000007</v>
      </c>
      <c r="T30" s="33"/>
      <c r="U30" s="33"/>
      <c r="V30" s="33"/>
      <c r="W30" s="33"/>
      <c r="X30" s="33"/>
      <c r="Y30" s="3"/>
      <c r="Z30" s="3"/>
      <c r="AA30" s="3"/>
      <c r="AB30" s="3"/>
      <c r="AC30" s="3"/>
      <c r="AD30" s="3"/>
    </row>
    <row r="31" spans="1:30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45" t="s">
        <v>21</v>
      </c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6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6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6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6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6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6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6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6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6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8"/>
    </row>
    <row r="110" spans="2:30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8"/>
    </row>
    <row r="111" spans="2:30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8"/>
    </row>
    <row r="112" spans="2:30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8"/>
    </row>
    <row r="113" spans="5:19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8"/>
    </row>
    <row r="114" spans="5:19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8"/>
    </row>
    <row r="115" spans="5:19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5:19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8"/>
    </row>
    <row r="117" spans="5:19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</row>
    <row r="118" spans="5:19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</row>
    <row r="119" spans="5:19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5:19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/>
    </row>
    <row r="121" spans="5:19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</row>
    <row r="122" spans="5:19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</row>
    <row r="123" spans="5:19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5:19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5:19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5:19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5:19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5:19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</sheetData>
  <mergeCells count="22">
    <mergeCell ref="Q4:S4"/>
    <mergeCell ref="Q5:S5"/>
    <mergeCell ref="M15:M16"/>
    <mergeCell ref="P15:P16"/>
    <mergeCell ref="O15:O16"/>
    <mergeCell ref="R15:R16"/>
    <mergeCell ref="N15:N16"/>
    <mergeCell ref="A13:S13"/>
    <mergeCell ref="B15:B16"/>
    <mergeCell ref="A15:A16"/>
    <mergeCell ref="C15:C16"/>
    <mergeCell ref="D15:D16"/>
    <mergeCell ref="H15:H16"/>
    <mergeCell ref="G15:G16"/>
    <mergeCell ref="E15:E16"/>
    <mergeCell ref="F15:F16"/>
    <mergeCell ref="I15:I16"/>
    <mergeCell ref="L15:L16"/>
    <mergeCell ref="K15:K16"/>
    <mergeCell ref="J15:J16"/>
    <mergeCell ref="S15:S16"/>
    <mergeCell ref="Q15:Q16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16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16'!Заголовки_для_печати</vt:lpstr>
      <vt:lpstr>'Приложение 16'!Область_печати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2022-09-08T21:50:54Z</cp:lastPrinted>
  <dcterms:created xsi:type="dcterms:W3CDTF">2005-09-08T01:35:00Z</dcterms:created>
  <dcterms:modified xsi:type="dcterms:W3CDTF">2022-10-03T22:35:53Z</dcterms:modified>
</cp:coreProperties>
</file>